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codeName="ThisWorkbook"/>
  <mc:AlternateContent xmlns:mc="http://schemas.openxmlformats.org/markup-compatibility/2006">
    <mc:Choice Requires="x15">
      <x15ac:absPath xmlns:x15ac="http://schemas.microsoft.com/office/spreadsheetml/2010/11/ac" url="S:\affaires juridiques\MARCHES\2026\Fournitures et services\AC Conservation restauration dépoussiérage\Publication\BPU\"/>
    </mc:Choice>
  </mc:AlternateContent>
  <xr:revisionPtr revIDLastSave="0" documentId="13_ncr:1_{393C55A1-DACB-4C82-8CD4-C3EE995CFA13}" xr6:coauthVersionLast="47" xr6:coauthVersionMax="47" xr10:uidLastSave="{00000000-0000-0000-0000-000000000000}"/>
  <bookViews>
    <workbookView xWindow="-120" yWindow="-120" windowWidth="29040" windowHeight="15720" activeTab="3" xr2:uid="{00000000-000D-0000-FFFF-FFFF00000000}"/>
  </bookViews>
  <sheets>
    <sheet name="BPU" sheetId="1" r:id="rId1"/>
    <sheet name="Omissions" sheetId="2" state="hidden" r:id="rId2"/>
    <sheet name="3P" sheetId="3" state="hidden" r:id="rId3"/>
    <sheet name="DQE" sheetId="6" r:id="rId4"/>
    <sheet name="Légende" sheetId="4" r:id="rId5"/>
  </sheets>
  <definedNames>
    <definedName name="_xlnm.Print_Titles" localSheetId="0">BPU!$4:$4</definedName>
    <definedName name="_xlnm.Print_Titles" localSheetId="3">DQE!$4:$4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6" l="1"/>
  <c r="I5" i="6"/>
  <c r="I6" i="6"/>
  <c r="J6" i="6"/>
  <c r="I7" i="6"/>
  <c r="J7" i="6" s="1"/>
  <c r="I8" i="6"/>
  <c r="J8" i="6"/>
  <c r="I9" i="6"/>
  <c r="J9" i="6" s="1"/>
  <c r="K9" i="6" s="1"/>
  <c r="I10" i="6"/>
  <c r="I11" i="6"/>
  <c r="J11" i="6"/>
  <c r="I12" i="6"/>
  <c r="J12" i="6"/>
  <c r="I10" i="1"/>
  <c r="K10" i="1" s="1"/>
  <c r="I8" i="1"/>
  <c r="K8" i="1" s="1"/>
  <c r="I6" i="1"/>
  <c r="K6" i="1" s="1"/>
  <c r="I7" i="1"/>
  <c r="K7" i="1" s="1"/>
  <c r="I9" i="1"/>
  <c r="K9" i="1" s="1"/>
  <c r="I11" i="1"/>
  <c r="K11" i="1" s="1"/>
  <c r="I12" i="1"/>
  <c r="K12" i="1" s="1"/>
  <c r="I5" i="1"/>
  <c r="K5" i="1" s="1"/>
  <c r="K7" i="6" l="1"/>
  <c r="K11" i="6"/>
  <c r="K12" i="6"/>
  <c r="I13" i="6"/>
  <c r="K6" i="6"/>
  <c r="K8" i="6"/>
  <c r="J5" i="6"/>
  <c r="J10" i="6"/>
  <c r="K10" i="6"/>
  <c r="J13" i="6" l="1"/>
  <c r="K5" i="6"/>
  <c r="K13" i="6" s="1"/>
  <c r="E13" i="2"/>
  <c r="G13" i="2" s="1"/>
  <c r="E12" i="2"/>
  <c r="G12" i="2" s="1"/>
  <c r="G11" i="2"/>
  <c r="E11" i="2"/>
  <c r="E10" i="2"/>
  <c r="G10" i="2" s="1"/>
  <c r="E9" i="2"/>
  <c r="G9" i="2" s="1"/>
  <c r="E8" i="2"/>
  <c r="G8" i="2" s="1"/>
  <c r="G7" i="2"/>
  <c r="E7" i="2"/>
  <c r="E6" i="2"/>
  <c r="G6" i="2" s="1"/>
  <c r="E5" i="2"/>
  <c r="G5" i="2" s="1"/>
  <c r="E4" i="2"/>
  <c r="E14" i="2" s="1"/>
  <c r="G4" i="2" l="1"/>
  <c r="E15" i="2" s="1"/>
  <c r="E16" i="2" s="1"/>
</calcChain>
</file>

<file path=xl/sharedStrings.xml><?xml version="1.0" encoding="utf-8"?>
<sst xmlns="http://schemas.openxmlformats.org/spreadsheetml/2006/main" count="148" uniqueCount="71">
  <si>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</si>
  <si>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</si>
  <si>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</si>
  <si>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</si>
  <si>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</si>
  <si>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</si>
  <si>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</si>
  <si>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</si>
  <si>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</si>
  <si>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</si>
  <si>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</si>
  <si>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</si>
  <si>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</si>
  <si>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</si>
  <si>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</si>
  <si>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</si>
  <si>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</si>
  <si>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</si>
  <si>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</si>
  <si>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</si>
  <si>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</si>
  <si>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</si>
  <si>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</si>
  <si>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</si>
  <si>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</si>
  <si>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</si>
  <si>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</si>
  <si>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</si>
  <si>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</si>
  <si>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</si>
  <si>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</si>
  <si>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</si>
  <si>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</si>
  <si>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</si>
  <si>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</si>
  <si>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</si>
  <si>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</si>
  <si>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</si>
  <si>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</si>
  <si>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</si>
  <si>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</si>
  <si>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</si>
  <si>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</si>
  <si>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</si>
  <si>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</si>
  <si>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</si>
  <si>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</si>
  <si>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</si>
  <si>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</si>
  <si>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xml:space="preserve">Marché subséquent? </t>
  </si>
  <si>
    <t xml:space="preserve">Si un "V" est complétée, le poste est éxécuté via la passation d'un marché subséquent. </t>
  </si>
  <si>
    <t/>
  </si>
  <si>
    <t>QP</t>
  </si>
  <si>
    <t>jour ouvrable</t>
  </si>
  <si>
    <t xml:space="preserve">Sans objet </t>
  </si>
  <si>
    <t xml:space="preserve">Numéro d'inventaire </t>
  </si>
  <si>
    <t>Les prix unitaires doivent être mentionnés avec 2 chiffres après la virgule. 
Le montant total HTVA (la quantité de produits x le prix unitaire) doit être à chaque fois arrondis à 2 chiffres après la virgule.</t>
  </si>
  <si>
    <t>Dépoussiérage extérieur des documents, intervention au musée de l'Air et de l'Espace, toutes fournitures et déplacement compris : coût d'une demi-journée d'intervention</t>
  </si>
  <si>
    <t>Dépoussiérage complet des tablettes et rayonnages intervention au musée de l'Air et de l'Espace, toutes fournitures et déplacement compris : coût d'une demi-journée d'intervention</t>
  </si>
  <si>
    <t>Dépoussiérage des sols intervention au musée de l'Air et de l'Espace, toutes fournitures et déplacement compris : coût d'une demi-journée d'intervention</t>
  </si>
  <si>
    <t>Dépoussiérage extérieur des documents, intervention au musée de l'Air et de l'Espace, toutes fournitures et déplacement compris : coût d'une journée d'intervention</t>
  </si>
  <si>
    <t>Dépoussiérage complet des tablettes et rayonnages intervention au musée de l'Air et de l'Espace, toutes fournitures et déplacement compris : coût d'une journée d'intervention</t>
  </si>
  <si>
    <t>Dépoussiérage des sols intervention au musée de l'Air et de l'Espace, toutes fournitures et déplacement compris : coût d'une journée d'intervention</t>
  </si>
  <si>
    <t>OFFRE - BPU
  “Marché de prestations de restauration bibliothèque, archives et dépoussiérage des collectionsimprimées du musée de l'Air et de l'Espace.  
Lot 2 (Dépoussiérage)”</t>
  </si>
  <si>
    <t>demi-journée ouvrable</t>
  </si>
  <si>
    <t>demi-journée jouvrable</t>
  </si>
  <si>
    <t>Total TTC</t>
  </si>
  <si>
    <t>TVA 20%</t>
  </si>
  <si>
    <t>Total HT</t>
  </si>
  <si>
    <t>Total :</t>
  </si>
  <si>
    <t>OFFRE - DQE
  “Marché de prestations de restauration bibliothèque, archives et dépoussiérage des collectionsimprimées du musée de l'Air et de l'Espace.  
Lot 2 (Dépoussiérage)”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</si>
</sst>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 numFmtId="168" formatCode="0.00\ %"/>
    <numFmt numFmtId="169" formatCode="_-&quot;€&quot;\ #,##0.00;[Red]_-&quot;€&quot;\ \-#,##0.00"/>
    <numFmt numFmtId="170" formatCode="#,##0.00\ &quot;€&quot;"/>
  </numFmts>
  <fonts count="30" x14ac:knownFonts="1">
    <font>
      <sz val="10"/>
      <name val="Arial"/>
    </font>
    <font>
      <b/>
      <sz val="8"/>
      <name val="Verdana"/>
      <family val="2"/>
    </font>
    <font>
      <sz val="8"/>
      <name val="Verdana"/>
      <family val="2"/>
    </font>
    <font>
      <i/>
      <sz val="8"/>
      <name val="Verdana"/>
      <family val="2"/>
    </font>
    <font>
      <i/>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8"/>
      <color rgb="FF0000FF"/>
      <name val="Verdana"/>
      <family val="2"/>
    </font>
    <font>
      <sz val="11"/>
      <color rgb="FF172B4D"/>
      <name val="Segoe UI"/>
      <family val="2"/>
    </font>
    <font>
      <b/>
      <sz val="10"/>
      <name val="Verdana"/>
      <family val="2"/>
    </font>
    <font>
      <sz val="8"/>
      <color rgb="FF0000FF"/>
      <name val="Verdana"/>
      <family val="2"/>
    </font>
    <font>
      <b/>
      <sz val="8"/>
      <color rgb="FF0000FF"/>
      <name val="Verdana"/>
      <family val="2"/>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1">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9">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9" fillId="0" borderId="0" applyNumberFormat="0" applyFill="0" applyBorder="0" applyAlignment="0" applyProtection="0"/>
    <xf numFmtId="0" fontId="10" fillId="26" borderId="1" applyNumberFormat="0" applyAlignment="0" applyProtection="0"/>
    <xf numFmtId="0" fontId="11" fillId="0" borderId="2" applyNumberFormat="0" applyFill="0" applyAlignment="0" applyProtection="0"/>
    <xf numFmtId="0" fontId="12" fillId="27" borderId="1" applyNumberFormat="0" applyAlignment="0" applyProtection="0"/>
    <xf numFmtId="0" fontId="13" fillId="28" borderId="0" applyNumberFormat="0" applyBorder="0" applyAlignment="0" applyProtection="0"/>
    <xf numFmtId="0" fontId="6" fillId="0" borderId="0" applyNumberForma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4" fontId="29" fillId="0" borderId="0" applyFont="0" applyFill="0" applyBorder="0" applyAlignment="0" applyProtection="0"/>
    <xf numFmtId="42" fontId="29" fillId="0" borderId="0" applyFont="0" applyFill="0" applyBorder="0" applyAlignment="0" applyProtection="0"/>
    <xf numFmtId="0" fontId="14" fillId="29" borderId="0" applyNumberFormat="0" applyBorder="0" applyAlignment="0" applyProtection="0"/>
    <xf numFmtId="0" fontId="29" fillId="30" borderId="3" applyNumberFormat="0" applyFont="0" applyAlignment="0" applyProtection="0"/>
    <xf numFmtId="9" fontId="29" fillId="0" borderId="0" applyFont="0" applyFill="0" applyBorder="0" applyAlignment="0" applyProtection="0"/>
    <xf numFmtId="0" fontId="15" fillId="31" borderId="0" applyNumberFormat="0" applyBorder="0" applyAlignment="0" applyProtection="0"/>
    <xf numFmtId="0" fontId="16" fillId="26" borderId="4" applyNumberFormat="0" applyAlignment="0" applyProtection="0"/>
    <xf numFmtId="0" fontId="29" fillId="0" borderId="0"/>
    <xf numFmtId="0" fontId="17" fillId="0" borderId="0" applyNumberFormat="0" applyFill="0" applyBorder="0" applyAlignment="0" applyProtection="0"/>
    <xf numFmtId="0" fontId="18" fillId="0" borderId="0" applyNumberFormat="0" applyFill="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0" borderId="8" applyNumberFormat="0" applyFill="0" applyAlignment="0" applyProtection="0"/>
    <xf numFmtId="0" fontId="23" fillId="32" borderId="9" applyNumberFormat="0" applyAlignment="0" applyProtection="0"/>
  </cellStyleXfs>
  <cellXfs count="109">
    <xf numFmtId="0" fontId="0" fillId="0" borderId="0" xfId="0"/>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0" fillId="0" borderId="0" xfId="0" applyAlignment="1">
      <alignment vertical="center" wrapText="1"/>
    </xf>
    <xf numFmtId="0" fontId="5" fillId="0" borderId="0" xfId="0" applyFont="1" applyAlignment="1">
      <alignment vertical="center" wrapText="1"/>
    </xf>
    <xf numFmtId="49" fontId="2" fillId="0" borderId="0" xfId="0" applyNumberFormat="1" applyFont="1" applyAlignment="1">
      <alignment horizontal="lef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166"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wrapText="1"/>
    </xf>
    <xf numFmtId="0" fontId="5" fillId="34" borderId="0" xfId="40" applyFont="1" applyFill="1" applyAlignment="1">
      <alignment vertical="top"/>
    </xf>
    <xf numFmtId="0" fontId="29" fillId="0" borderId="0" xfId="40" applyAlignment="1">
      <alignment vertical="top"/>
    </xf>
    <xf numFmtId="0" fontId="29" fillId="0" borderId="0" xfId="40" applyAlignment="1">
      <alignment vertical="top" wrapText="1"/>
    </xf>
    <xf numFmtId="0" fontId="6" fillId="0" borderId="0" xfId="30" applyAlignment="1" applyProtection="1">
      <alignment vertical="center" wrapText="1"/>
    </xf>
    <xf numFmtId="0" fontId="29" fillId="0" borderId="0" xfId="40" applyAlignment="1">
      <alignment horizontal="left" vertical="top"/>
    </xf>
    <xf numFmtId="0" fontId="1" fillId="0" borderId="0" xfId="0" applyFont="1" applyAlignment="1">
      <alignment horizontal="center" vertical="center"/>
    </xf>
    <xf numFmtId="0" fontId="5" fillId="0" borderId="0" xfId="40" applyFont="1" applyAlignment="1">
      <alignment vertical="top" wrapText="1"/>
    </xf>
    <xf numFmtId="0" fontId="5" fillId="0" borderId="0" xfId="40" applyFont="1" applyAlignment="1">
      <alignment vertical="top"/>
    </xf>
    <xf numFmtId="0" fontId="25" fillId="0" borderId="0" xfId="0" applyFont="1" applyAlignment="1">
      <alignment vertical="center" wrapText="1"/>
    </xf>
    <xf numFmtId="0" fontId="2" fillId="0" borderId="0" xfId="0" applyFont="1" applyAlignment="1">
      <alignment horizontal="left"/>
    </xf>
    <xf numFmtId="169" fontId="2" fillId="0" borderId="0" xfId="0" applyNumberFormat="1" applyFont="1" applyAlignment="1" applyProtection="1">
      <alignment horizontal="right"/>
      <protection locked="0"/>
    </xf>
    <xf numFmtId="169" fontId="2" fillId="0" borderId="0" xfId="0" applyNumberFormat="1" applyFont="1" applyAlignment="1">
      <alignment horizontal="right" vertical="top"/>
    </xf>
    <xf numFmtId="169" fontId="4" fillId="0" borderId="0" xfId="0" applyNumberFormat="1" applyFont="1" applyAlignment="1">
      <alignment horizontal="right" vertical="top"/>
    </xf>
    <xf numFmtId="169" fontId="2" fillId="0" borderId="0" xfId="0" applyNumberFormat="1" applyFont="1" applyAlignment="1">
      <alignment horizontal="right"/>
    </xf>
    <xf numFmtId="169" fontId="27" fillId="0" borderId="0" xfId="0" applyNumberFormat="1" applyFont="1" applyAlignment="1" applyProtection="1">
      <alignment horizontal="right" vertical="top"/>
      <protection locked="0"/>
    </xf>
    <xf numFmtId="169" fontId="28" fillId="0" borderId="0" xfId="0" applyNumberFormat="1" applyFont="1" applyAlignment="1" applyProtection="1">
      <alignment horizontal="right" vertical="top"/>
      <protection locked="0"/>
    </xf>
    <xf numFmtId="0" fontId="1" fillId="0" borderId="0" xfId="0" applyFont="1" applyAlignment="1">
      <alignment horizontal="left" wrapText="1"/>
    </xf>
    <xf numFmtId="49" fontId="1" fillId="0" borderId="0" xfId="0" applyNumberFormat="1" applyFont="1"/>
    <xf numFmtId="49" fontId="2" fillId="0" borderId="0" xfId="0" applyNumberFormat="1" applyFont="1" applyAlignment="1">
      <alignment horizontal="left"/>
    </xf>
    <xf numFmtId="166" fontId="2" fillId="0" borderId="0" xfId="0" applyNumberFormat="1" applyFont="1" applyAlignment="1">
      <alignment horizontal="right"/>
    </xf>
    <xf numFmtId="167" fontId="2" fillId="0" borderId="0" xfId="0" applyNumberFormat="1" applyFont="1" applyAlignment="1">
      <alignment horizontal="right"/>
    </xf>
    <xf numFmtId="49" fontId="1" fillId="0" borderId="0" xfId="0" applyNumberFormat="1" applyFont="1" applyAlignment="1">
      <alignment horizontal="left"/>
    </xf>
    <xf numFmtId="166" fontId="1" fillId="0" borderId="0" xfId="0" applyNumberFormat="1" applyFont="1" applyAlignment="1">
      <alignment horizontal="right"/>
    </xf>
    <xf numFmtId="166" fontId="4" fillId="0" borderId="0" xfId="0" applyNumberFormat="1" applyFont="1" applyAlignment="1">
      <alignment horizontal="right"/>
    </xf>
    <xf numFmtId="167"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166" fontId="1" fillId="33" borderId="11" xfId="0" applyNumberFormat="1" applyFont="1" applyFill="1" applyBorder="1" applyAlignment="1">
      <alignment horizontal="right"/>
    </xf>
    <xf numFmtId="166"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167"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166"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167"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166"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167"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166" fontId="1" fillId="33" borderId="23" xfId="0" applyNumberFormat="1" applyFont="1" applyFill="1" applyBorder="1" applyAlignment="1" applyProtection="1">
      <alignment horizontal="right" wrapText="1"/>
      <protection locked="0"/>
    </xf>
    <xf numFmtId="166"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0" fontId="1" fillId="0" borderId="0" xfId="0" applyFont="1" applyAlignment="1" applyProtection="1">
      <alignment horizontal="center"/>
      <protection locked="0"/>
    </xf>
    <xf numFmtId="166"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169" fontId="1" fillId="0" borderId="0" xfId="0" applyNumberFormat="1" applyFont="1" applyAlignment="1">
      <alignment horizontal="right"/>
    </xf>
    <xf numFmtId="169" fontId="1" fillId="33" borderId="11" xfId="0" applyNumberFormat="1" applyFont="1" applyFill="1" applyBorder="1" applyAlignment="1">
      <alignment horizontal="right"/>
    </xf>
    <xf numFmtId="169" fontId="2" fillId="0" borderId="15" xfId="0" applyNumberFormat="1" applyFont="1" applyBorder="1" applyAlignment="1" applyProtection="1">
      <alignment horizontal="right"/>
      <protection locked="0"/>
    </xf>
    <xf numFmtId="169" fontId="2" fillId="0" borderId="19" xfId="0" applyNumberFormat="1" applyFont="1" applyBorder="1" applyAlignment="1" applyProtection="1">
      <alignment horizontal="right"/>
      <protection locked="0"/>
    </xf>
    <xf numFmtId="169" fontId="1" fillId="33" borderId="23" xfId="0" applyNumberFormat="1" applyFont="1" applyFill="1" applyBorder="1" applyAlignment="1" applyProtection="1">
      <alignment horizontal="right"/>
      <protection locked="0"/>
    </xf>
    <xf numFmtId="169" fontId="1" fillId="0" borderId="0" xfId="0" applyNumberFormat="1" applyFont="1" applyAlignment="1" applyProtection="1">
      <alignment horizontal="right"/>
      <protection locked="0"/>
    </xf>
    <xf numFmtId="169" fontId="2" fillId="0" borderId="0" xfId="0" applyNumberFormat="1" applyFont="1" applyAlignment="1" applyProtection="1">
      <alignment horizontal="right" vertical="center"/>
      <protection locked="0"/>
    </xf>
    <xf numFmtId="0" fontId="2" fillId="0" borderId="0" xfId="0" quotePrefix="1" applyFont="1" applyAlignment="1">
      <alignment horizontal="left"/>
    </xf>
    <xf numFmtId="0" fontId="2" fillId="0" borderId="0" xfId="0" quotePrefix="1" applyFont="1" applyAlignment="1">
      <alignment horizontal="left" wrapText="1"/>
    </xf>
    <xf numFmtId="0" fontId="2" fillId="0" borderId="0" xfId="0" applyFont="1" applyAlignment="1">
      <alignment horizontal="center" wrapText="1"/>
    </xf>
    <xf numFmtId="170" fontId="2" fillId="0" borderId="0" xfId="0" applyNumberFormat="1" applyFont="1" applyAlignment="1">
      <alignment horizontal="center"/>
    </xf>
    <xf numFmtId="170" fontId="2" fillId="0" borderId="0" xfId="0" applyNumberFormat="1" applyFont="1" applyAlignment="1">
      <alignment horizontal="center" wrapText="1"/>
    </xf>
    <xf numFmtId="0" fontId="2" fillId="0" borderId="0" xfId="0" applyFont="1" applyAlignment="1" applyProtection="1">
      <alignment horizontal="center"/>
      <protection locked="0"/>
    </xf>
    <xf numFmtId="0" fontId="1" fillId="33" borderId="28" xfId="0" applyFont="1" applyFill="1" applyBorder="1" applyAlignment="1">
      <alignment horizontal="center"/>
    </xf>
    <xf numFmtId="0" fontId="1" fillId="33" borderId="29" xfId="0" applyFont="1" applyFill="1" applyBorder="1" applyAlignment="1">
      <alignment horizontal="left"/>
    </xf>
    <xf numFmtId="0" fontId="1" fillId="33" borderId="27" xfId="0" applyFont="1" applyFill="1" applyBorder="1" applyAlignment="1">
      <alignment horizontal="center"/>
    </xf>
    <xf numFmtId="0" fontId="1" fillId="33" borderId="27" xfId="0" applyFont="1" applyFill="1" applyBorder="1" applyAlignment="1">
      <alignment horizontal="center" wrapText="1"/>
    </xf>
    <xf numFmtId="0" fontId="1" fillId="35" borderId="27" xfId="0" applyFont="1" applyFill="1" applyBorder="1" applyAlignment="1">
      <alignment horizontal="right"/>
    </xf>
    <xf numFmtId="0" fontId="1" fillId="35" borderId="27" xfId="0" applyFont="1" applyFill="1" applyBorder="1" applyAlignment="1">
      <alignment horizontal="right" wrapText="1"/>
    </xf>
    <xf numFmtId="0" fontId="2" fillId="0" borderId="30" xfId="0" applyFont="1" applyBorder="1" applyAlignment="1">
      <alignment horizontal="center"/>
    </xf>
    <xf numFmtId="169" fontId="28" fillId="33" borderId="27" xfId="0" applyNumberFormat="1" applyFont="1" applyFill="1" applyBorder="1" applyAlignment="1">
      <alignment horizontal="center"/>
    </xf>
    <xf numFmtId="168" fontId="1" fillId="33" borderId="27" xfId="0" applyNumberFormat="1" applyFont="1" applyFill="1" applyBorder="1" applyAlignment="1">
      <alignment horizontal="center"/>
    </xf>
    <xf numFmtId="166" fontId="1" fillId="33" borderId="29" xfId="0" applyNumberFormat="1" applyFont="1" applyFill="1" applyBorder="1" applyAlignment="1">
      <alignment horizontal="center" wrapText="1"/>
    </xf>
    <xf numFmtId="169" fontId="24" fillId="33" borderId="27" xfId="0" applyNumberFormat="1" applyFont="1" applyFill="1" applyBorder="1" applyAlignment="1">
      <alignment horizontal="center"/>
    </xf>
    <xf numFmtId="169" fontId="1" fillId="33" borderId="27" xfId="0" applyNumberFormat="1" applyFont="1" applyFill="1" applyBorder="1" applyAlignment="1">
      <alignment horizontal="center"/>
    </xf>
    <xf numFmtId="170" fontId="1" fillId="35" borderId="27" xfId="0" applyNumberFormat="1" applyFont="1" applyFill="1" applyBorder="1" applyAlignment="1">
      <alignment horizontal="center"/>
    </xf>
    <xf numFmtId="0" fontId="1" fillId="35" borderId="27" xfId="0" applyFont="1" applyFill="1" applyBorder="1" applyAlignment="1">
      <alignment horizontal="left" wrapText="1"/>
    </xf>
    <xf numFmtId="170" fontId="27" fillId="0" borderId="0" xfId="0" applyNumberFormat="1" applyFont="1" applyAlignment="1" applyProtection="1">
      <alignment horizontal="center"/>
      <protection locked="0"/>
    </xf>
    <xf numFmtId="170" fontId="27" fillId="0" borderId="0" xfId="0" applyNumberFormat="1" applyFont="1" applyAlignment="1">
      <alignment horizontal="center"/>
    </xf>
    <xf numFmtId="0" fontId="26" fillId="35" borderId="28" xfId="0" applyFont="1" applyFill="1" applyBorder="1" applyAlignment="1">
      <alignment horizontal="center" vertical="center" wrapText="1"/>
    </xf>
    <xf numFmtId="0" fontId="26" fillId="35" borderId="29" xfId="0" applyFont="1" applyFill="1" applyBorder="1" applyAlignment="1">
      <alignment horizontal="center" vertical="center" wrapText="1"/>
    </xf>
    <xf numFmtId="0" fontId="26" fillId="35" borderId="30" xfId="0" applyFont="1" applyFill="1" applyBorder="1" applyAlignment="1">
      <alignment horizontal="center" vertical="center" wrapText="1"/>
    </xf>
    <xf numFmtId="0" fontId="2" fillId="0" borderId="0" xfId="0" applyFont="1" applyAlignment="1">
      <alignment horizontal="left" vertical="center" wrapText="1"/>
    </xf>
    <xf numFmtId="0" fontId="1" fillId="35" borderId="28" xfId="0" applyFont="1" applyFill="1" applyBorder="1" applyAlignment="1">
      <alignment horizontal="right" wrapText="1"/>
    </xf>
    <xf numFmtId="0" fontId="1" fillId="35" borderId="29" xfId="0" applyFont="1" applyFill="1" applyBorder="1" applyAlignment="1">
      <alignment horizontal="right" wrapText="1"/>
    </xf>
    <xf numFmtId="169" fontId="2" fillId="0" borderId="0" xfId="0" applyNumberFormat="1" applyFont="1" applyAlignment="1" applyProtection="1">
      <alignment horizontal="left" vertical="center" wrapText="1"/>
      <protection locked="0"/>
    </xf>
    <xf numFmtId="169" fontId="2" fillId="0" borderId="0" xfId="0" applyNumberFormat="1" applyFont="1" applyAlignment="1">
      <alignment horizontal="left" vertical="center" wrapTex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M16"/>
  <sheetViews>
    <sheetView zoomScale="130" zoomScaleNormal="130" workbookViewId="0">
      <pane ySplit="4" topLeftCell="A5" activePane="bottomLeft" state="frozen"/>
      <selection pane="bottomLeft" activeCell="H5" sqref="H5"/>
    </sheetView>
  </sheetViews>
  <sheetFormatPr baseColWidth="10" defaultColWidth="9.28515625" defaultRowHeight="10.5" x14ac:dyDescent="0.15"/>
  <cols>
    <col min="1" max="1" width="7.28515625" style="1" customWidth="1"/>
    <col min="2" max="2" width="11.7109375" style="29" hidden="1" customWidth="1"/>
    <col min="3" max="3" width="3.7109375" style="29" hidden="1" customWidth="1"/>
    <col min="4" max="4" width="78.7109375" style="19" bestFit="1" customWidth="1"/>
    <col min="5" max="5" width="4.7109375" style="1" customWidth="1"/>
    <col min="6" max="6" width="13.42578125" style="1" customWidth="1"/>
    <col min="7" max="7" width="5.28515625" style="1" customWidth="1"/>
    <col min="8" max="8" width="13" style="30" customWidth="1"/>
    <col min="9" max="9" width="16.7109375" style="33" customWidth="1"/>
    <col min="10" max="10" width="20.7109375" style="1" hidden="1" customWidth="1"/>
    <col min="11" max="11" width="20.7109375" style="1" customWidth="1"/>
    <col min="12" max="12" width="20.7109375" style="19" customWidth="1"/>
    <col min="13" max="13" width="19" style="1" customWidth="1"/>
    <col min="14" max="16384" width="9.28515625" style="1"/>
  </cols>
  <sheetData>
    <row r="1" spans="1:13" ht="11.25" hidden="1" thickBot="1" x14ac:dyDescent="0.2">
      <c r="A1" s="4"/>
      <c r="B1" s="3"/>
      <c r="C1" s="3"/>
      <c r="D1" s="17"/>
      <c r="E1" s="5"/>
      <c r="F1" s="5"/>
      <c r="G1" s="5"/>
      <c r="H1" s="34"/>
      <c r="I1" s="31"/>
    </row>
    <row r="2" spans="1:13" s="2" customFormat="1" ht="11.25" hidden="1" thickBot="1" x14ac:dyDescent="0.2">
      <c r="A2" s="4"/>
      <c r="B2" s="3"/>
      <c r="C2" s="3"/>
      <c r="D2" s="18"/>
      <c r="E2" s="4"/>
      <c r="F2" s="4"/>
      <c r="G2" s="4"/>
      <c r="H2" s="35"/>
      <c r="I2" s="32"/>
      <c r="L2" s="36"/>
    </row>
    <row r="3" spans="1:13" s="25" customFormat="1" ht="60" customHeight="1" thickBot="1" x14ac:dyDescent="0.25">
      <c r="A3" s="101" t="s">
        <v>63</v>
      </c>
      <c r="B3" s="102"/>
      <c r="C3" s="102"/>
      <c r="D3" s="102"/>
      <c r="E3" s="102"/>
      <c r="F3" s="102"/>
      <c r="G3" s="102"/>
      <c r="H3" s="102"/>
      <c r="I3" s="102"/>
      <c r="J3" s="102"/>
      <c r="K3" s="102"/>
      <c r="L3" s="102"/>
      <c r="M3" s="103"/>
    </row>
    <row r="4" spans="1:13" ht="40.5" customHeight="1" thickBot="1" x14ac:dyDescent="0.2">
      <c r="A4" s="85" t="s">
        <v>24</v>
      </c>
      <c r="B4" s="86" t="s">
        <v>18</v>
      </c>
      <c r="C4" s="86"/>
      <c r="D4" s="88" t="s">
        <v>10</v>
      </c>
      <c r="E4" s="87" t="s">
        <v>0</v>
      </c>
      <c r="F4" s="87" t="s">
        <v>19</v>
      </c>
      <c r="G4" s="88" t="s">
        <v>11</v>
      </c>
      <c r="H4" s="92" t="s">
        <v>42</v>
      </c>
      <c r="I4" s="93" t="s">
        <v>67</v>
      </c>
      <c r="J4" s="94" t="s">
        <v>41</v>
      </c>
      <c r="K4" s="94" t="s">
        <v>66</v>
      </c>
      <c r="L4" s="89" t="s">
        <v>41</v>
      </c>
      <c r="M4" s="90" t="s">
        <v>55</v>
      </c>
    </row>
    <row r="5" spans="1:13" ht="25.5" customHeight="1" x14ac:dyDescent="0.15">
      <c r="A5" s="1">
        <v>1</v>
      </c>
      <c r="B5" s="79" t="s">
        <v>51</v>
      </c>
      <c r="C5" s="79" t="s">
        <v>51</v>
      </c>
      <c r="D5" s="80" t="s">
        <v>57</v>
      </c>
      <c r="E5" s="1" t="s">
        <v>52</v>
      </c>
      <c r="F5" s="81" t="s">
        <v>64</v>
      </c>
      <c r="G5" s="1">
        <v>1</v>
      </c>
      <c r="H5" s="99">
        <v>0</v>
      </c>
      <c r="I5" s="82">
        <f>H5*0.2</f>
        <v>0</v>
      </c>
      <c r="J5" s="81"/>
      <c r="K5" s="83">
        <f>SUM(H5+I5)</f>
        <v>0</v>
      </c>
      <c r="L5" s="84"/>
      <c r="M5" s="19" t="s">
        <v>54</v>
      </c>
    </row>
    <row r="6" spans="1:13" ht="25.5" customHeight="1" x14ac:dyDescent="0.15">
      <c r="A6" s="1">
        <v>4</v>
      </c>
      <c r="B6" s="79"/>
      <c r="C6" s="79"/>
      <c r="D6" s="80" t="s">
        <v>60</v>
      </c>
      <c r="E6" s="1" t="s">
        <v>52</v>
      </c>
      <c r="F6" s="81" t="s">
        <v>53</v>
      </c>
      <c r="G6" s="1">
        <v>1</v>
      </c>
      <c r="H6" s="99">
        <v>0</v>
      </c>
      <c r="I6" s="82">
        <f t="shared" ref="I6:I12" si="0">H6*0.2</f>
        <v>0</v>
      </c>
      <c r="J6" s="81"/>
      <c r="K6" s="83">
        <f t="shared" ref="K6:K12" si="1">SUM(H6+I6)</f>
        <v>0</v>
      </c>
      <c r="L6" s="84"/>
      <c r="M6" s="19" t="s">
        <v>54</v>
      </c>
    </row>
    <row r="7" spans="1:13" ht="24.75" customHeight="1" x14ac:dyDescent="0.15">
      <c r="A7" s="1">
        <v>2</v>
      </c>
      <c r="B7" s="79"/>
      <c r="C7" s="79"/>
      <c r="D7" s="80" t="s">
        <v>58</v>
      </c>
      <c r="E7" s="1" t="s">
        <v>52</v>
      </c>
      <c r="F7" s="81" t="s">
        <v>64</v>
      </c>
      <c r="G7" s="1">
        <v>1</v>
      </c>
      <c r="H7" s="99">
        <v>0</v>
      </c>
      <c r="I7" s="82">
        <f t="shared" si="0"/>
        <v>0</v>
      </c>
      <c r="J7" s="81"/>
      <c r="K7" s="83">
        <f t="shared" si="1"/>
        <v>0</v>
      </c>
      <c r="L7" s="84"/>
      <c r="M7" s="19" t="s">
        <v>54</v>
      </c>
    </row>
    <row r="8" spans="1:13" ht="23.25" customHeight="1" x14ac:dyDescent="0.15">
      <c r="A8" s="1">
        <v>5</v>
      </c>
      <c r="D8" s="80" t="s">
        <v>61</v>
      </c>
      <c r="E8" s="1" t="s">
        <v>52</v>
      </c>
      <c r="F8" s="81" t="s">
        <v>53</v>
      </c>
      <c r="G8" s="1">
        <v>1</v>
      </c>
      <c r="H8" s="99">
        <v>0</v>
      </c>
      <c r="I8" s="82">
        <f t="shared" si="0"/>
        <v>0</v>
      </c>
      <c r="J8" s="81"/>
      <c r="K8" s="83">
        <f t="shared" si="1"/>
        <v>0</v>
      </c>
      <c r="L8" s="84"/>
      <c r="M8" s="19" t="s">
        <v>54</v>
      </c>
    </row>
    <row r="9" spans="1:13" ht="25.5" customHeight="1" x14ac:dyDescent="0.15">
      <c r="A9" s="1">
        <v>3</v>
      </c>
      <c r="B9" s="79"/>
      <c r="C9" s="79"/>
      <c r="D9" s="80" t="s">
        <v>59</v>
      </c>
      <c r="E9" s="1" t="s">
        <v>52</v>
      </c>
      <c r="F9" s="81" t="s">
        <v>64</v>
      </c>
      <c r="G9" s="1">
        <v>1</v>
      </c>
      <c r="H9" s="99">
        <v>0</v>
      </c>
      <c r="I9" s="82">
        <f t="shared" si="0"/>
        <v>0</v>
      </c>
      <c r="J9" s="81"/>
      <c r="K9" s="83">
        <f t="shared" si="1"/>
        <v>0</v>
      </c>
      <c r="L9" s="84"/>
      <c r="M9" s="19" t="s">
        <v>54</v>
      </c>
    </row>
    <row r="10" spans="1:13" ht="24" customHeight="1" x14ac:dyDescent="0.15">
      <c r="A10" s="1">
        <v>6</v>
      </c>
      <c r="D10" s="80" t="s">
        <v>62</v>
      </c>
      <c r="E10" s="1" t="s">
        <v>52</v>
      </c>
      <c r="F10" s="81" t="s">
        <v>53</v>
      </c>
      <c r="G10" s="1">
        <v>1</v>
      </c>
      <c r="H10" s="99">
        <v>0</v>
      </c>
      <c r="I10" s="82">
        <f t="shared" si="0"/>
        <v>0</v>
      </c>
      <c r="J10" s="81"/>
      <c r="K10" s="83">
        <f t="shared" si="1"/>
        <v>0</v>
      </c>
      <c r="L10" s="84"/>
      <c r="M10" s="19" t="s">
        <v>54</v>
      </c>
    </row>
    <row r="11" spans="1:13" ht="24" customHeight="1" x14ac:dyDescent="0.15">
      <c r="A11" s="1">
        <v>5</v>
      </c>
      <c r="D11" s="80" t="s">
        <v>61</v>
      </c>
      <c r="E11" s="1" t="s">
        <v>52</v>
      </c>
      <c r="F11" s="81" t="s">
        <v>65</v>
      </c>
      <c r="G11" s="1">
        <v>1</v>
      </c>
      <c r="H11" s="99">
        <v>0</v>
      </c>
      <c r="I11" s="82">
        <f t="shared" si="0"/>
        <v>0</v>
      </c>
      <c r="J11" s="81"/>
      <c r="K11" s="83">
        <f t="shared" si="1"/>
        <v>0</v>
      </c>
      <c r="L11" s="84"/>
      <c r="M11" s="19" t="s">
        <v>54</v>
      </c>
    </row>
    <row r="12" spans="1:13" ht="23.25" customHeight="1" x14ac:dyDescent="0.15">
      <c r="A12" s="1">
        <v>6</v>
      </c>
      <c r="D12" s="80" t="s">
        <v>62</v>
      </c>
      <c r="E12" s="1" t="s">
        <v>52</v>
      </c>
      <c r="F12" s="81" t="s">
        <v>53</v>
      </c>
      <c r="G12" s="1">
        <v>1</v>
      </c>
      <c r="H12" s="99">
        <v>0</v>
      </c>
      <c r="I12" s="82">
        <f t="shared" si="0"/>
        <v>0</v>
      </c>
      <c r="J12" s="81"/>
      <c r="K12" s="83">
        <f t="shared" si="1"/>
        <v>0</v>
      </c>
      <c r="L12" s="84"/>
      <c r="M12" s="19" t="s">
        <v>54</v>
      </c>
    </row>
    <row r="13" spans="1:13" x14ac:dyDescent="0.15">
      <c r="A13" s="104" t="s">
        <v>56</v>
      </c>
      <c r="B13" s="104"/>
      <c r="C13" s="104"/>
      <c r="D13" s="104"/>
      <c r="E13" s="104"/>
      <c r="F13" s="104"/>
      <c r="G13" s="104"/>
      <c r="H13" s="107"/>
      <c r="I13" s="108"/>
      <c r="J13" s="104"/>
      <c r="K13" s="104"/>
      <c r="L13" s="104"/>
    </row>
    <row r="14" spans="1:13" x14ac:dyDescent="0.15">
      <c r="A14" s="104"/>
      <c r="B14" s="104"/>
      <c r="C14" s="104"/>
      <c r="D14" s="104"/>
      <c r="E14" s="104"/>
      <c r="F14" s="104"/>
      <c r="G14" s="104"/>
      <c r="H14" s="107"/>
      <c r="I14" s="108"/>
      <c r="J14" s="104"/>
      <c r="K14" s="104"/>
      <c r="L14" s="104"/>
    </row>
    <row r="15" spans="1:13" x14ac:dyDescent="0.15">
      <c r="A15" s="104"/>
      <c r="B15" s="104"/>
      <c r="C15" s="104"/>
      <c r="D15" s="104"/>
      <c r="E15" s="104"/>
      <c r="F15" s="104"/>
      <c r="G15" s="104"/>
      <c r="H15" s="107"/>
      <c r="I15" s="108"/>
      <c r="J15" s="104"/>
      <c r="K15" s="104"/>
      <c r="L15" s="104"/>
    </row>
    <row r="16" spans="1:13" x14ac:dyDescent="0.15">
      <c r="A16" s="104"/>
      <c r="B16" s="104"/>
      <c r="C16" s="104"/>
      <c r="D16" s="104"/>
      <c r="E16" s="104"/>
      <c r="F16" s="104"/>
      <c r="G16" s="104"/>
      <c r="H16" s="107"/>
      <c r="I16" s="108"/>
      <c r="J16" s="104"/>
      <c r="K16" s="104"/>
      <c r="L16" s="104"/>
    </row>
  </sheetData>
  <sheetProtection algorithmName="SHA-512" hashValue="/BEOjaPOlc/WsOWPxMXlcMpGgXyisMYKCF62mB2IvHJBGz3j8KK3qmlcuogFUD60F+4geGJqvmHhWlG04UwQCA==" saltValue="N1amsnhLv8bABUNbuiwHSg==" spinCount="100000" sheet="1" formatCells="0" formatColumns="0" formatRows="0"/>
  <mergeCells count="2">
    <mergeCell ref="A13:L16"/>
    <mergeCell ref="A3:M3"/>
  </mergeCells>
  <printOptions gridLines="1"/>
  <pageMargins left="0.43307086614173201" right="0.43307086614173201" top="0.83333333333333304" bottom="0.43307086614173201" header="0.15748031496063" footer="0.15748031496063"/>
  <pageSetup paperSize="9" orientation="landscape" r:id="rId1"/>
  <headerFooter differentFirst="1" alignWithMargins="0">
    <oddHeader>&amp;COFFRE - BPU valant DQE
  “Marché de prestations de restauration de pièces de collections du musée de l'Air et de l'Espace : maquettes, objets en toile enduite ou peinte, œuvres d'art graphique et documents papier.  - Lot 1 (Maquettes )”</oddHeader>
    <oddFooter>&amp;CRéférence DCE : AMFL300123&amp;R&amp;P/&amp;N</oddFooter>
    <firstFooter>&amp;CRéférence DCE : AMFL300123&amp;R&amp;P/&amp;N</firstFooter>
  </headerFooter>
  <ignoredErrors>
    <ignoredError sqref="B5:C5 A13:G17 H13:H17 I13:I17 A4:H4 E5 L5:CO5 L13:CN17 N3:CN3 L1:CN2 L18:CN10003 M4:CO4 G5 A18:J10003 A1:J2 J13:J17 J4:J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28515625" defaultRowHeight="10.5" x14ac:dyDescent="0.2"/>
  <cols>
    <col min="1" max="1" width="48.7109375" style="13" customWidth="1"/>
    <col min="2" max="2" width="8" style="14" customWidth="1"/>
    <col min="3" max="3" width="15.7109375" style="78" customWidth="1"/>
    <col min="4" max="4" width="40.7109375" style="15" customWidth="1"/>
    <col min="5" max="5" width="18.7109375" style="9" customWidth="1"/>
    <col min="6" max="6" width="7.7109375" style="16" customWidth="1"/>
    <col min="7" max="7" width="12.28515625" style="10" hidden="1" customWidth="1"/>
    <col min="8" max="8" width="12.28515625" style="12" customWidth="1"/>
    <col min="9" max="9" width="9.28515625" style="12" customWidth="1"/>
    <col min="10" max="16384" width="9.28515625" style="12"/>
  </cols>
  <sheetData>
    <row r="1" spans="1:7" s="8" customFormat="1" hidden="1" x14ac:dyDescent="0.15">
      <c r="A1" s="37"/>
      <c r="B1" s="38"/>
      <c r="C1" s="33"/>
      <c r="D1" s="39"/>
      <c r="E1" s="39"/>
      <c r="F1" s="38"/>
      <c r="G1" s="40"/>
    </row>
    <row r="2" spans="1:7" s="8" customFormat="1" hidden="1" x14ac:dyDescent="0.15">
      <c r="A2" s="37"/>
      <c r="B2" s="41"/>
      <c r="C2" s="72"/>
      <c r="D2" s="42"/>
      <c r="E2" s="43"/>
      <c r="F2" s="41"/>
      <c r="G2" s="44"/>
    </row>
    <row r="3" spans="1:7" s="11" customFormat="1" x14ac:dyDescent="0.15">
      <c r="A3" s="45" t="s">
        <v>10</v>
      </c>
      <c r="B3" s="46" t="s">
        <v>11</v>
      </c>
      <c r="C3" s="73" t="s">
        <v>12</v>
      </c>
      <c r="D3" s="48" t="s">
        <v>13</v>
      </c>
      <c r="E3" s="47" t="s">
        <v>14</v>
      </c>
      <c r="F3" s="49" t="s">
        <v>15</v>
      </c>
      <c r="G3" s="50" t="s">
        <v>20</v>
      </c>
    </row>
    <row r="4" spans="1:7" ht="30" customHeight="1" x14ac:dyDescent="0.15">
      <c r="A4" s="51"/>
      <c r="B4" s="52"/>
      <c r="C4" s="74"/>
      <c r="D4" s="53"/>
      <c r="E4" s="54">
        <f>ROUND(B4*C4,2)</f>
        <v>0</v>
      </c>
      <c r="F4" s="55"/>
      <c r="G4" s="56">
        <f t="shared" ref="G4:G13" si="0">E4*F4</f>
        <v>0</v>
      </c>
    </row>
    <row r="5" spans="1:7" ht="30" customHeight="1" x14ac:dyDescent="0.15">
      <c r="A5" s="51"/>
      <c r="B5" s="52"/>
      <c r="C5" s="74"/>
      <c r="D5" s="53"/>
      <c r="E5" s="54">
        <f>ROUND(B5*C5,2)</f>
        <v>0</v>
      </c>
      <c r="F5" s="55"/>
      <c r="G5" s="56">
        <f t="shared" si="0"/>
        <v>0</v>
      </c>
    </row>
    <row r="6" spans="1:7" ht="30" customHeight="1" x14ac:dyDescent="0.15">
      <c r="A6" s="51"/>
      <c r="B6" s="52"/>
      <c r="C6" s="74"/>
      <c r="D6" s="53"/>
      <c r="E6" s="54">
        <f t="shared" ref="E6:E12" si="1">ROUND(B6*C6,2)</f>
        <v>0</v>
      </c>
      <c r="F6" s="55"/>
      <c r="G6" s="56">
        <f t="shared" si="0"/>
        <v>0</v>
      </c>
    </row>
    <row r="7" spans="1:7" ht="30" customHeight="1" x14ac:dyDescent="0.15">
      <c r="A7" s="51"/>
      <c r="B7" s="52"/>
      <c r="C7" s="74"/>
      <c r="D7" s="53"/>
      <c r="E7" s="54">
        <f t="shared" si="1"/>
        <v>0</v>
      </c>
      <c r="F7" s="55"/>
      <c r="G7" s="56">
        <f t="shared" si="0"/>
        <v>0</v>
      </c>
    </row>
    <row r="8" spans="1:7" ht="30" customHeight="1" x14ac:dyDescent="0.15">
      <c r="A8" s="51"/>
      <c r="B8" s="52"/>
      <c r="C8" s="74"/>
      <c r="D8" s="53"/>
      <c r="E8" s="54">
        <f t="shared" si="1"/>
        <v>0</v>
      </c>
      <c r="F8" s="55"/>
      <c r="G8" s="56">
        <f t="shared" si="0"/>
        <v>0</v>
      </c>
    </row>
    <row r="9" spans="1:7" ht="30" customHeight="1" x14ac:dyDescent="0.15">
      <c r="A9" s="51"/>
      <c r="B9" s="52"/>
      <c r="C9" s="74"/>
      <c r="D9" s="53"/>
      <c r="E9" s="54">
        <f t="shared" si="1"/>
        <v>0</v>
      </c>
      <c r="F9" s="55"/>
      <c r="G9" s="56">
        <f t="shared" si="0"/>
        <v>0</v>
      </c>
    </row>
    <row r="10" spans="1:7" ht="30" customHeight="1" x14ac:dyDescent="0.15">
      <c r="A10" s="51"/>
      <c r="B10" s="52"/>
      <c r="C10" s="74"/>
      <c r="D10" s="53"/>
      <c r="E10" s="54">
        <f t="shared" si="1"/>
        <v>0</v>
      </c>
      <c r="F10" s="55"/>
      <c r="G10" s="56">
        <f t="shared" si="0"/>
        <v>0</v>
      </c>
    </row>
    <row r="11" spans="1:7" ht="30" customHeight="1" x14ac:dyDescent="0.15">
      <c r="A11" s="51"/>
      <c r="B11" s="52"/>
      <c r="C11" s="74"/>
      <c r="D11" s="53"/>
      <c r="E11" s="54">
        <f t="shared" si="1"/>
        <v>0</v>
      </c>
      <c r="F11" s="55"/>
      <c r="G11" s="56">
        <f t="shared" si="0"/>
        <v>0</v>
      </c>
    </row>
    <row r="12" spans="1:7" ht="30" customHeight="1" x14ac:dyDescent="0.15">
      <c r="A12" s="51"/>
      <c r="B12" s="52"/>
      <c r="C12" s="74"/>
      <c r="D12" s="53"/>
      <c r="E12" s="54">
        <f t="shared" si="1"/>
        <v>0</v>
      </c>
      <c r="F12" s="55"/>
      <c r="G12" s="56">
        <f t="shared" si="0"/>
        <v>0</v>
      </c>
    </row>
    <row r="13" spans="1:7" ht="30" customHeight="1" x14ac:dyDescent="0.15">
      <c r="A13" s="57"/>
      <c r="B13" s="58"/>
      <c r="C13" s="75"/>
      <c r="D13" s="59"/>
      <c r="E13" s="60">
        <f>ROUND(B13*C13,2)</f>
        <v>0</v>
      </c>
      <c r="F13" s="61"/>
      <c r="G13" s="62">
        <f t="shared" si="0"/>
        <v>0</v>
      </c>
    </row>
    <row r="14" spans="1:7" ht="30" customHeight="1" x14ac:dyDescent="0.15">
      <c r="A14" s="63"/>
      <c r="B14" s="64"/>
      <c r="C14" s="76"/>
      <c r="D14" s="65" t="s">
        <v>16</v>
      </c>
      <c r="E14" s="66">
        <f>SUM(E4:E13)</f>
        <v>0</v>
      </c>
      <c r="F14" s="67"/>
      <c r="G14" s="40"/>
    </row>
    <row r="15" spans="1:7" ht="30" customHeight="1" x14ac:dyDescent="0.15">
      <c r="A15" s="68"/>
      <c r="B15" s="69"/>
      <c r="C15" s="77"/>
      <c r="D15" s="70" t="s">
        <v>17</v>
      </c>
      <c r="E15" s="42">
        <f>ROUND(SUM(G4:G13),2)</f>
        <v>0</v>
      </c>
      <c r="F15" s="71"/>
      <c r="G15" s="40"/>
    </row>
    <row r="16" spans="1:7" ht="30" customHeight="1" x14ac:dyDescent="0.15">
      <c r="A16" s="63"/>
      <c r="B16" s="64"/>
      <c r="C16" s="76"/>
      <c r="D16" s="65" t="s">
        <v>25</v>
      </c>
      <c r="E16" s="66">
        <f>E14+E15</f>
        <v>0</v>
      </c>
      <c r="F16" s="67"/>
      <c r="G16" s="40"/>
    </row>
  </sheetData>
  <sheetProtection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“Marché de prestations de restauration de pièces de collections du musée de l'Air et de l'Espace : maquettes, objets en toile enduite ou peinte, œuvres d'art graphique et documents papier.  - Lot 1 (Maquettes )”</oddHeader>
    <oddFooter>&amp;CRéférence DCE : AMFL300123&amp;R&amp;P/&amp;N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28515625" defaultRowHeight="12.75" x14ac:dyDescent="0.2"/>
  <cols>
    <col min="1" max="1" width="11.42578125" customWidth="1"/>
    <col min="2" max="2" width="68.28515625" style="6" customWidth="1"/>
    <col min="3" max="3" width="9.28515625" customWidth="1"/>
  </cols>
  <sheetData>
    <row r="1" spans="2:2" x14ac:dyDescent="0.2">
      <c r="B1" s="7" t="s">
        <v>2</v>
      </c>
    </row>
    <row r="3" spans="2:2" ht="38.25" x14ac:dyDescent="0.2">
      <c r="B3" s="6" t="s">
        <v>3</v>
      </c>
    </row>
    <row r="4" spans="2:2" x14ac:dyDescent="0.2">
      <c r="B4" s="6" t="s">
        <v>4</v>
      </c>
    </row>
    <row r="5" spans="2:2" x14ac:dyDescent="0.2">
      <c r="B5" s="6" t="s">
        <v>21</v>
      </c>
    </row>
    <row r="6" spans="2:2" ht="114.75" x14ac:dyDescent="0.2">
      <c r="B6" s="6" t="s">
        <v>22</v>
      </c>
    </row>
    <row r="7" spans="2:2" ht="63.75" x14ac:dyDescent="0.2">
      <c r="B7" s="6" t="s">
        <v>26</v>
      </c>
    </row>
    <row r="8" spans="2:2" ht="51" x14ac:dyDescent="0.2">
      <c r="B8" s="6" t="s">
        <v>23</v>
      </c>
    </row>
    <row r="9" spans="2:2" ht="63.75" x14ac:dyDescent="0.2">
      <c r="B9" s="6" t="s">
        <v>5</v>
      </c>
    </row>
    <row r="10" spans="2:2" ht="25.5" x14ac:dyDescent="0.2">
      <c r="B10" s="6" t="s">
        <v>6</v>
      </c>
    </row>
    <row r="11" spans="2:2" x14ac:dyDescent="0.2">
      <c r="B11" s="6" t="s">
        <v>7</v>
      </c>
    </row>
    <row r="13" spans="2:2" x14ac:dyDescent="0.2">
      <c r="B13" s="6" t="s">
        <v>8</v>
      </c>
    </row>
    <row r="15" spans="2:2" x14ac:dyDescent="0.2">
      <c r="B15" s="6" t="s">
        <v>9</v>
      </c>
    </row>
    <row r="16" spans="2:2" x14ac:dyDescent="0.2">
      <c r="B16" s="6" t="s">
        <v>1</v>
      </c>
    </row>
    <row r="17" spans="2:2" x14ac:dyDescent="0.2">
      <c r="B17" s="6" t="s">
        <v>35</v>
      </c>
    </row>
    <row r="18" spans="2:2" x14ac:dyDescent="0.2">
      <c r="B18" s="6" t="s">
        <v>36</v>
      </c>
    </row>
    <row r="19" spans="2:2" x14ac:dyDescent="0.2">
      <c r="B19" s="23" t="s">
        <v>37</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E6114-19BC-4C35-91AF-0B615B86BB2B}">
  <sheetPr codeName="Blad5"/>
  <dimension ref="A1:M17"/>
  <sheetViews>
    <sheetView tabSelected="1" zoomScale="130" zoomScaleNormal="130" workbookViewId="0">
      <pane ySplit="4" topLeftCell="A5" activePane="bottomLeft" state="frozen"/>
      <selection pane="bottomLeft" activeCell="L11" sqref="L11"/>
    </sheetView>
  </sheetViews>
  <sheetFormatPr baseColWidth="10" defaultColWidth="9.28515625" defaultRowHeight="10.5" x14ac:dyDescent="0.15"/>
  <cols>
    <col min="1" max="1" width="7.28515625" style="1" customWidth="1"/>
    <col min="2" max="2" width="11.7109375" style="29" hidden="1" customWidth="1"/>
    <col min="3" max="3" width="3.7109375" style="29" hidden="1" customWidth="1"/>
    <col min="4" max="4" width="78.5703125" style="19" customWidth="1"/>
    <col min="5" max="5" width="4.7109375" style="1" customWidth="1"/>
    <col min="6" max="6" width="13.42578125" style="1" customWidth="1"/>
    <col min="7" max="7" width="5.28515625" style="1" customWidth="1"/>
    <col min="8" max="8" width="14.28515625" style="30" customWidth="1"/>
    <col min="9" max="9" width="13" style="30" customWidth="1"/>
    <col min="10" max="10" width="16.7109375" style="33" customWidth="1"/>
    <col min="11" max="11" width="20.7109375" style="1" customWidth="1"/>
    <col min="12" max="12" width="20.7109375" style="19" customWidth="1"/>
    <col min="13" max="13" width="19" style="1" customWidth="1"/>
    <col min="14" max="16384" width="9.28515625" style="1"/>
  </cols>
  <sheetData>
    <row r="1" spans="1:13" ht="11.25" hidden="1" thickBot="1" x14ac:dyDescent="0.2">
      <c r="A1" s="4"/>
      <c r="B1" s="3"/>
      <c r="C1" s="3"/>
      <c r="D1" s="17"/>
      <c r="E1" s="5"/>
      <c r="F1" s="5"/>
      <c r="G1" s="5"/>
      <c r="H1" s="34"/>
      <c r="I1" s="34"/>
      <c r="J1" s="31"/>
    </row>
    <row r="2" spans="1:13" s="2" customFormat="1" ht="11.25" hidden="1" thickBot="1" x14ac:dyDescent="0.2">
      <c r="A2" s="4"/>
      <c r="B2" s="3"/>
      <c r="C2" s="3"/>
      <c r="D2" s="18"/>
      <c r="E2" s="4"/>
      <c r="F2" s="4"/>
      <c r="G2" s="4"/>
      <c r="H2" s="35"/>
      <c r="I2" s="35"/>
      <c r="J2" s="32"/>
      <c r="L2" s="36"/>
    </row>
    <row r="3" spans="1:13" s="25" customFormat="1" ht="60" customHeight="1" thickBot="1" x14ac:dyDescent="0.25">
      <c r="A3" s="101" t="s">
        <v>70</v>
      </c>
      <c r="B3" s="102"/>
      <c r="C3" s="102"/>
      <c r="D3" s="102"/>
      <c r="E3" s="102"/>
      <c r="F3" s="102"/>
      <c r="G3" s="102"/>
      <c r="H3" s="102"/>
      <c r="I3" s="102"/>
      <c r="J3" s="102"/>
      <c r="K3" s="102"/>
      <c r="L3" s="102"/>
      <c r="M3" s="103"/>
    </row>
    <row r="4" spans="1:13" ht="40.5" customHeight="1" thickBot="1" x14ac:dyDescent="0.2">
      <c r="A4" s="85" t="s">
        <v>24</v>
      </c>
      <c r="B4" s="86" t="s">
        <v>18</v>
      </c>
      <c r="C4" s="86"/>
      <c r="D4" s="88" t="s">
        <v>10</v>
      </c>
      <c r="E4" s="87" t="s">
        <v>0</v>
      </c>
      <c r="F4" s="87" t="s">
        <v>19</v>
      </c>
      <c r="G4" s="88" t="s">
        <v>11</v>
      </c>
      <c r="H4" s="92" t="s">
        <v>42</v>
      </c>
      <c r="I4" s="95" t="s">
        <v>68</v>
      </c>
      <c r="J4" s="93" t="s">
        <v>67</v>
      </c>
      <c r="K4" s="94" t="s">
        <v>66</v>
      </c>
      <c r="L4" s="89" t="s">
        <v>41</v>
      </c>
      <c r="M4" s="90" t="s">
        <v>55</v>
      </c>
    </row>
    <row r="5" spans="1:13" ht="27" customHeight="1" x14ac:dyDescent="0.15">
      <c r="A5" s="1">
        <v>1</v>
      </c>
      <c r="B5" s="79" t="s">
        <v>51</v>
      </c>
      <c r="C5" s="79" t="s">
        <v>51</v>
      </c>
      <c r="D5" s="80" t="s">
        <v>57</v>
      </c>
      <c r="E5" s="1" t="s">
        <v>52</v>
      </c>
      <c r="F5" s="81" t="s">
        <v>64</v>
      </c>
      <c r="G5" s="1">
        <v>10</v>
      </c>
      <c r="H5" s="99">
        <v>0</v>
      </c>
      <c r="I5" s="100">
        <f>(G5*H5)</f>
        <v>0</v>
      </c>
      <c r="J5" s="82">
        <f>I5*0.2</f>
        <v>0</v>
      </c>
      <c r="K5" s="83">
        <f>SUM(I5+J5)</f>
        <v>0</v>
      </c>
      <c r="L5" s="84"/>
      <c r="M5" s="19" t="s">
        <v>54</v>
      </c>
    </row>
    <row r="6" spans="1:13" ht="25.5" customHeight="1" x14ac:dyDescent="0.15">
      <c r="A6" s="1">
        <v>4</v>
      </c>
      <c r="B6" s="79"/>
      <c r="C6" s="79"/>
      <c r="D6" s="80" t="s">
        <v>60</v>
      </c>
      <c r="E6" s="1" t="s">
        <v>52</v>
      </c>
      <c r="F6" s="81" t="s">
        <v>53</v>
      </c>
      <c r="G6" s="1">
        <v>10</v>
      </c>
      <c r="H6" s="99">
        <v>0</v>
      </c>
      <c r="I6" s="100">
        <f t="shared" ref="I6:I12" si="0">(G6*H6)</f>
        <v>0</v>
      </c>
      <c r="J6" s="82">
        <f t="shared" ref="J6:J12" si="1">I6*0.2</f>
        <v>0</v>
      </c>
      <c r="K6" s="83">
        <f t="shared" ref="K6:K12" si="2">SUM(I6+J6)</f>
        <v>0</v>
      </c>
      <c r="L6" s="84"/>
      <c r="M6" s="19" t="s">
        <v>54</v>
      </c>
    </row>
    <row r="7" spans="1:13" ht="29.25" customHeight="1" x14ac:dyDescent="0.15">
      <c r="A7" s="1">
        <v>2</v>
      </c>
      <c r="B7" s="79"/>
      <c r="C7" s="79"/>
      <c r="D7" s="80" t="s">
        <v>58</v>
      </c>
      <c r="E7" s="1" t="s">
        <v>52</v>
      </c>
      <c r="F7" s="81" t="s">
        <v>64</v>
      </c>
      <c r="G7" s="1">
        <v>10</v>
      </c>
      <c r="H7" s="99">
        <v>0</v>
      </c>
      <c r="I7" s="100">
        <f t="shared" si="0"/>
        <v>0</v>
      </c>
      <c r="J7" s="82">
        <f t="shared" si="1"/>
        <v>0</v>
      </c>
      <c r="K7" s="83">
        <f t="shared" si="2"/>
        <v>0</v>
      </c>
      <c r="L7" s="84"/>
      <c r="M7" s="19" t="s">
        <v>54</v>
      </c>
    </row>
    <row r="8" spans="1:13" ht="27" customHeight="1" x14ac:dyDescent="0.15">
      <c r="A8" s="1">
        <v>5</v>
      </c>
      <c r="D8" s="80" t="s">
        <v>61</v>
      </c>
      <c r="E8" s="1" t="s">
        <v>52</v>
      </c>
      <c r="F8" s="81" t="s">
        <v>53</v>
      </c>
      <c r="G8" s="1">
        <v>10</v>
      </c>
      <c r="H8" s="99">
        <v>0</v>
      </c>
      <c r="I8" s="100">
        <f t="shared" si="0"/>
        <v>0</v>
      </c>
      <c r="J8" s="82">
        <f t="shared" si="1"/>
        <v>0</v>
      </c>
      <c r="K8" s="83">
        <f t="shared" si="2"/>
        <v>0</v>
      </c>
      <c r="L8" s="84"/>
      <c r="M8" s="19" t="s">
        <v>54</v>
      </c>
    </row>
    <row r="9" spans="1:13" ht="26.25" customHeight="1" x14ac:dyDescent="0.15">
      <c r="A9" s="1">
        <v>3</v>
      </c>
      <c r="B9" s="79"/>
      <c r="C9" s="79"/>
      <c r="D9" s="80" t="s">
        <v>59</v>
      </c>
      <c r="E9" s="1" t="s">
        <v>52</v>
      </c>
      <c r="F9" s="81" t="s">
        <v>64</v>
      </c>
      <c r="G9" s="1">
        <v>10</v>
      </c>
      <c r="H9" s="99">
        <v>0</v>
      </c>
      <c r="I9" s="100">
        <f t="shared" si="0"/>
        <v>0</v>
      </c>
      <c r="J9" s="82">
        <f t="shared" si="1"/>
        <v>0</v>
      </c>
      <c r="K9" s="83">
        <f t="shared" si="2"/>
        <v>0</v>
      </c>
      <c r="L9" s="84"/>
      <c r="M9" s="19" t="s">
        <v>54</v>
      </c>
    </row>
    <row r="10" spans="1:13" ht="28.5" customHeight="1" x14ac:dyDescent="0.15">
      <c r="A10" s="1">
        <v>6</v>
      </c>
      <c r="D10" s="80" t="s">
        <v>62</v>
      </c>
      <c r="E10" s="1" t="s">
        <v>52</v>
      </c>
      <c r="F10" s="81" t="s">
        <v>53</v>
      </c>
      <c r="G10" s="1">
        <v>10</v>
      </c>
      <c r="H10" s="99">
        <v>0</v>
      </c>
      <c r="I10" s="100">
        <f t="shared" si="0"/>
        <v>0</v>
      </c>
      <c r="J10" s="82">
        <f t="shared" si="1"/>
        <v>0</v>
      </c>
      <c r="K10" s="83">
        <f t="shared" si="2"/>
        <v>0</v>
      </c>
      <c r="L10" s="84"/>
      <c r="M10" s="19" t="s">
        <v>54</v>
      </c>
    </row>
    <row r="11" spans="1:13" ht="26.25" customHeight="1" x14ac:dyDescent="0.15">
      <c r="A11" s="1">
        <v>5</v>
      </c>
      <c r="D11" s="80" t="s">
        <v>61</v>
      </c>
      <c r="E11" s="1" t="s">
        <v>52</v>
      </c>
      <c r="F11" s="81" t="s">
        <v>65</v>
      </c>
      <c r="G11" s="1">
        <v>10</v>
      </c>
      <c r="H11" s="99">
        <v>0</v>
      </c>
      <c r="I11" s="100">
        <f t="shared" si="0"/>
        <v>0</v>
      </c>
      <c r="J11" s="82">
        <f t="shared" si="1"/>
        <v>0</v>
      </c>
      <c r="K11" s="83">
        <f t="shared" si="2"/>
        <v>0</v>
      </c>
      <c r="L11" s="84"/>
      <c r="M11" s="19" t="s">
        <v>54</v>
      </c>
    </row>
    <row r="12" spans="1:13" ht="28.5" customHeight="1" thickBot="1" x14ac:dyDescent="0.2">
      <c r="A12" s="1">
        <v>6</v>
      </c>
      <c r="D12" s="80" t="s">
        <v>62</v>
      </c>
      <c r="E12" s="1" t="s">
        <v>52</v>
      </c>
      <c r="F12" s="81" t="s">
        <v>53</v>
      </c>
      <c r="G12" s="1">
        <v>10</v>
      </c>
      <c r="H12" s="99">
        <v>0</v>
      </c>
      <c r="I12" s="100">
        <f t="shared" si="0"/>
        <v>0</v>
      </c>
      <c r="J12" s="82">
        <f t="shared" si="1"/>
        <v>0</v>
      </c>
      <c r="K12" s="83">
        <f t="shared" si="2"/>
        <v>0</v>
      </c>
      <c r="L12" s="84"/>
      <c r="M12" s="19" t="s">
        <v>54</v>
      </c>
    </row>
    <row r="13" spans="1:13" ht="28.5" customHeight="1" thickBot="1" x14ac:dyDescent="0.2">
      <c r="A13" s="105" t="s">
        <v>69</v>
      </c>
      <c r="B13" s="106"/>
      <c r="C13" s="106"/>
      <c r="D13" s="106"/>
      <c r="E13" s="106"/>
      <c r="F13" s="106"/>
      <c r="G13" s="106"/>
      <c r="H13" s="96">
        <f>SUM(H5:H12)</f>
        <v>0</v>
      </c>
      <c r="I13" s="96">
        <f>SUM(I5:I12)</f>
        <v>0</v>
      </c>
      <c r="J13" s="96">
        <f>SUM(J5:J12)</f>
        <v>0</v>
      </c>
      <c r="K13" s="97">
        <f>SUM(K5:K12)</f>
        <v>0</v>
      </c>
      <c r="L13" s="98"/>
      <c r="M13" s="91"/>
    </row>
    <row r="14" spans="1:13" x14ac:dyDescent="0.15">
      <c r="A14" s="104" t="s">
        <v>56</v>
      </c>
      <c r="B14" s="104"/>
      <c r="C14" s="104"/>
      <c r="D14" s="104"/>
      <c r="E14" s="104"/>
      <c r="F14" s="104"/>
      <c r="G14" s="104"/>
      <c r="H14" s="104"/>
      <c r="I14" s="104"/>
      <c r="J14" s="104"/>
      <c r="K14" s="104"/>
      <c r="L14" s="104"/>
    </row>
    <row r="15" spans="1:13" x14ac:dyDescent="0.15">
      <c r="A15" s="104"/>
      <c r="B15" s="104"/>
      <c r="C15" s="104"/>
      <c r="D15" s="104"/>
      <c r="E15" s="104"/>
      <c r="F15" s="104"/>
      <c r="G15" s="104"/>
      <c r="H15" s="104"/>
      <c r="I15" s="104"/>
      <c r="J15" s="104"/>
      <c r="K15" s="104"/>
      <c r="L15" s="104"/>
    </row>
    <row r="16" spans="1:13" x14ac:dyDescent="0.15">
      <c r="A16" s="104"/>
      <c r="B16" s="104"/>
      <c r="C16" s="104"/>
      <c r="D16" s="104"/>
      <c r="E16" s="104"/>
      <c r="F16" s="104"/>
      <c r="G16" s="104"/>
      <c r="H16" s="104"/>
      <c r="I16" s="104"/>
      <c r="J16" s="104"/>
      <c r="K16" s="104"/>
      <c r="L16" s="104"/>
    </row>
    <row r="17" spans="1:12" x14ac:dyDescent="0.15">
      <c r="A17" s="104"/>
      <c r="B17" s="104"/>
      <c r="C17" s="104"/>
      <c r="D17" s="104"/>
      <c r="E17" s="104"/>
      <c r="F17" s="104"/>
      <c r="G17" s="104"/>
      <c r="H17" s="104"/>
      <c r="I17" s="104"/>
      <c r="J17" s="104"/>
      <c r="K17" s="104"/>
      <c r="L17" s="104"/>
    </row>
  </sheetData>
  <sheetProtection algorithmName="SHA-512" hashValue="lNjwPfsy/BCe6SCyMZNlKTXTIpJ6tpU+Zo4wppbyIdffnDq8Xva4ngfL40o2I/6q3VMlKv+LPyQLNifRx5xqbA==" saltValue="zox3yuLu3D6kM+e0ETkRsA==" spinCount="100000" sheet="1" formatCells="0" formatColumns="0" formatRows="0"/>
  <mergeCells count="3">
    <mergeCell ref="A3:M3"/>
    <mergeCell ref="A14:L17"/>
    <mergeCell ref="A13:G13"/>
  </mergeCells>
  <printOptions gridLines="1"/>
  <pageMargins left="0.43307086614173201" right="0.43307086614173201" top="0.83333333333333304" bottom="0.43307086614173201" header="0.15748031496063" footer="0.15748031496063"/>
  <pageSetup paperSize="9" orientation="landscape" r:id="rId1"/>
  <headerFooter differentFirst="1" alignWithMargins="0">
    <oddHeader>&amp;COFFRE - BPU valant DQE
  “Marché de prestations de restauration de pièces de collections du musée de l'Air et de l'Espace : maquettes, objets en toile enduite ou peinte, œuvres d'art graphique et documents papier.  - Lot 1 (Maquettes )”</oddHeader>
    <oddFooter>&amp;CRéférence DCE : AMFL300123&amp;R&amp;P/&amp;N</oddFooter>
    <firstFooter>&amp;CRéférence DCE : AMFL300123&amp;R&amp;P/&amp;N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28515625" defaultRowHeight="12.75" x14ac:dyDescent="0.2"/>
  <cols>
    <col min="1" max="1" width="27.42578125" style="21" bestFit="1" customWidth="1"/>
    <col min="2" max="2" width="76.7109375" style="21" customWidth="1"/>
    <col min="3" max="3" width="9.28515625" style="21" customWidth="1"/>
    <col min="4" max="16384" width="9.28515625" style="21"/>
  </cols>
  <sheetData>
    <row r="2" spans="1:2" x14ac:dyDescent="0.2">
      <c r="A2" s="21" t="s">
        <v>44</v>
      </c>
      <c r="B2" s="24" t="s">
        <v>43</v>
      </c>
    </row>
    <row r="3" spans="1:2" x14ac:dyDescent="0.2">
      <c r="A3" s="20" t="s">
        <v>27</v>
      </c>
      <c r="B3" s="20"/>
    </row>
    <row r="4" spans="1:2" x14ac:dyDescent="0.2">
      <c r="A4" s="26" t="s">
        <v>28</v>
      </c>
      <c r="B4" s="22" t="s">
        <v>46</v>
      </c>
    </row>
    <row r="5" spans="1:2" x14ac:dyDescent="0.2">
      <c r="A5" s="26" t="s">
        <v>18</v>
      </c>
      <c r="B5" s="22" t="s">
        <v>39</v>
      </c>
    </row>
    <row r="6" spans="1:2" x14ac:dyDescent="0.2">
      <c r="A6" s="26" t="s">
        <v>29</v>
      </c>
      <c r="B6" s="22" t="s">
        <v>40</v>
      </c>
    </row>
    <row r="7" spans="1:2" x14ac:dyDescent="0.2">
      <c r="A7" s="26" t="s">
        <v>10</v>
      </c>
      <c r="B7" s="22" t="s">
        <v>30</v>
      </c>
    </row>
    <row r="8" spans="1:2" ht="255" x14ac:dyDescent="0.2">
      <c r="A8" s="26" t="s">
        <v>0</v>
      </c>
      <c r="B8" s="22" t="s">
        <v>47</v>
      </c>
    </row>
    <row r="9" spans="1:2" x14ac:dyDescent="0.2">
      <c r="A9" s="26" t="s">
        <v>19</v>
      </c>
      <c r="B9" s="22" t="s">
        <v>45</v>
      </c>
    </row>
    <row r="10" spans="1:2" x14ac:dyDescent="0.2">
      <c r="A10" s="26" t="s">
        <v>11</v>
      </c>
      <c r="B10" s="22" t="s">
        <v>48</v>
      </c>
    </row>
    <row r="11" spans="1:2" x14ac:dyDescent="0.2">
      <c r="A11" s="26" t="s">
        <v>31</v>
      </c>
      <c r="B11" s="22" t="s">
        <v>32</v>
      </c>
    </row>
    <row r="12" spans="1:2" x14ac:dyDescent="0.2">
      <c r="A12" s="26" t="s">
        <v>14</v>
      </c>
      <c r="B12" s="22" t="s">
        <v>33</v>
      </c>
    </row>
    <row r="13" spans="1:2" ht="51" x14ac:dyDescent="0.2">
      <c r="A13" s="26" t="s">
        <v>34</v>
      </c>
      <c r="B13" s="22" t="s">
        <v>38</v>
      </c>
    </row>
    <row r="14" spans="1:2" x14ac:dyDescent="0.2">
      <c r="A14" s="27" t="s">
        <v>49</v>
      </c>
      <c r="B14" s="6" t="s">
        <v>50</v>
      </c>
    </row>
    <row r="15" spans="1:2" ht="16.5" x14ac:dyDescent="0.2">
      <c r="B15" s="28"/>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BPU</vt:lpstr>
      <vt:lpstr>Omissions</vt:lpstr>
      <vt:lpstr>3P</vt:lpstr>
      <vt:lpstr>DQE</vt:lpstr>
      <vt:lpstr>Légende</vt:lpstr>
      <vt:lpstr>BPU!Impression_des_titres</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Alexandru PENA</cp:lastModifiedBy>
  <cp:lastPrinted>2012-04-05T13:12:06Z</cp:lastPrinted>
  <dcterms:created xsi:type="dcterms:W3CDTF">2004-01-29T18:35:10Z</dcterms:created>
  <dcterms:modified xsi:type="dcterms:W3CDTF">2026-08-03T07:17:38Z</dcterms:modified>
  <cp:category/>
  <cp:contentStatus/>
</cp:coreProperties>
</file>